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244"/>
  </bookViews>
  <sheets>
    <sheet name="Субсидии" sheetId="11" r:id="rId1"/>
    <sheet name="TimeStamp" sheetId="13" r:id="rId2"/>
  </sheets>
  <definedNames>
    <definedName name="ReportNameYear">Субсидии!$B$6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Субсидии!$B$7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Субсидии!$A$1:$BF$16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B6" i="11" l="1"/>
  <c r="BF16" i="11"/>
  <c r="BF15" i="11"/>
  <c r="BF14" i="11"/>
  <c r="BF13" i="11"/>
  <c r="BF12" i="11"/>
  <c r="BF11" i="11"/>
  <c r="B3" i="11"/>
  <c r="B4" i="11"/>
</calcChain>
</file>

<file path=xl/sharedStrings.xml><?xml version="1.0" encoding="utf-8"?>
<sst xmlns="http://schemas.openxmlformats.org/spreadsheetml/2006/main" count="125" uniqueCount="116">
  <si>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</si>
  <si>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</si>
  <si>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</si>
  <si>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</si>
  <si>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</si>
  <si>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</si>
  <si>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</si>
  <si>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</si>
  <si>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</si>
  <si>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</si>
  <si>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</si>
  <si>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</si>
  <si>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</si>
  <si>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</si>
  <si>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</si>
  <si>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</si>
  <si>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</si>
  <si>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</si>
  <si>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</si>
  <si>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</si>
  <si>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</si>
  <si>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</si>
  <si>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</si>
  <si>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</si>
  <si>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</si>
  <si>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</si>
  <si>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</si>
  <si>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</si>
  <si>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</si>
  <si>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</si>
  <si>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</si>
  <si>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</si>
  <si>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</si>
  <si>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</si>
  <si>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</si>
  <si>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</si>
  <si>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</si>
  <si>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</si>
  <si>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</si>
  <si>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</si>
  <si>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</si>
  <si>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</si>
  <si>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</si>
  <si>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</si>
  <si>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</si>
  <si>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</si>
  <si>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</si>
  <si>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</si>
  <si>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</si>
  <si>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</si>
  <si>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</si>
  <si>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</si>
  <si>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</si>
  <si>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</si>
  <si>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</si>
  <si>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</si>
  <si>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</si>
  <si>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</si>
  <si>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</si>
  <si>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</si>
  <si>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</si>
  <si>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</si>
  <si>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</si>
  <si>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</si>
  <si>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Министерство строительства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</si>
  <si>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</si>
  <si>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</si>
  <si>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</si>
  <si>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</si>
  <si>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</si>
  <si>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</si>
  <si>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4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</si>
  <si>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</si>
  <si>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</si>
  <si>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</si>
  <si>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</si>
  <si>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</si>
  <si>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</si>
  <si>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</si>
  <si>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2015</t>
  </si>
  <si>
    <t>2016</t>
  </si>
  <si>
    <t>2017</t>
  </si>
  <si>
    <t>Пользователь</t>
  </si>
  <si>
    <t>Grosfeld</t>
  </si>
  <si>
    <t>Дата и время AOS</t>
  </si>
  <si>
    <t>2014-10-08T03:54:08</t>
  </si>
  <si>
    <t>Дата сессии</t>
  </si>
  <si>
    <t>08 10 2014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</si>
  <si>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</si>
  <si>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</si>
  <si>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</si>
  <si>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</si>
  <si>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</si>
  <si>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</si>
  <si>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</si>
  <si>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</si>
  <si>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</si>
  <si>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</si>
  <si>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</si>
  <si>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</si>
  <si>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</si>
  <si>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</si>
  <si>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</si>
  <si>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</si>
  <si>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</si>
  <si>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</si>
  <si>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</si>
  <si>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</si>
  <si>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</si>
  <si>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</si>
  <si>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</si>
  <si>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</si>
  <si>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</si>
  <si>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15-17,BudgetCycleTimeSpan</t>
  </si>
  <si>
    <t>Приложение 14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</si>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</sst>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0" fontId="9" fillId="0" borderId="0" xfId="0" applyFont="1" applyFill="1" applyBorder="1"/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F366"/>
  <sheetViews>
    <sheetView tabSelected="1" view="pageBreakPreview" zoomScale="60" zoomScaleNormal="50" workbookViewId="0">
      <pane ySplit="10" topLeftCell="A11" activePane="bottomLeft" state="frozen"/>
      <selection pane="bottomLeft" activeCell="B5" sqref="B5:BF5"/>
    </sheetView>
  </sheetViews>
  <sheetFormatPr defaultRowHeight="15.75" x14ac:dyDescent="0.25"/>
  <cols>
    <col min="1" max="1" width="9.140625" style="8"/>
    <col min="2" max="2" width="59.7109375" style="5" customWidth="1"/>
    <col min="3" max="3" width="13.85546875" style="3" customWidth="1"/>
    <col min="4" max="4" width="19.5703125" style="5" customWidth="1"/>
    <col min="5" max="5" width="23.5703125" style="1" customWidth="1"/>
    <col min="6" max="6" width="20.7109375" style="1" hidden="1" customWidth="1"/>
    <col min="7" max="7" width="20.7109375" style="1" customWidth="1"/>
    <col min="8" max="12" width="20.7109375" style="1" hidden="1" customWidth="1"/>
    <col min="13" max="15" width="20.7109375" style="1" customWidth="1"/>
    <col min="16" max="16" width="20.7109375" style="1" hidden="1" customWidth="1"/>
    <col min="17" max="17" width="20.7109375" style="1" customWidth="1"/>
    <col min="18" max="22" width="20.7109375" style="1" hidden="1" customWidth="1"/>
    <col min="23" max="23" width="20.7109375" style="1" customWidth="1"/>
    <col min="24" max="42" width="20.7109375" style="1" hidden="1" customWidth="1"/>
    <col min="43" max="43" width="20.7109375" style="1" customWidth="1"/>
    <col min="44" max="45" width="20.7109375" style="1" hidden="1" customWidth="1"/>
    <col min="46" max="46" width="20.7109375" style="1" customWidth="1"/>
    <col min="47" max="50" width="20.7109375" style="1" hidden="1" customWidth="1"/>
    <col min="51" max="51" width="20.7109375" style="1" customWidth="1"/>
    <col min="52" max="57" width="20.7109375" style="1" hidden="1" customWidth="1"/>
    <col min="58" max="58" width="24.7109375" style="1" customWidth="1"/>
    <col min="59" max="16384" width="9.140625" style="1"/>
  </cols>
  <sheetData>
    <row r="1" spans="1:58" ht="23.25" x14ac:dyDescent="0.35">
      <c r="A1" s="7" t="s">
        <v>79</v>
      </c>
      <c r="B1" s="61" t="s">
        <v>114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</row>
    <row r="2" spans="1:58" ht="23.25" x14ac:dyDescent="0.35">
      <c r="A2" s="7" t="s">
        <v>80</v>
      </c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</row>
    <row r="3" spans="1:58" ht="23.25" x14ac:dyDescent="0.35">
      <c r="A3" s="7" t="s">
        <v>81</v>
      </c>
      <c r="B3" s="61" t="str">
        <f>CONCATENATE("''О краевом бюджете на ",TableHeaderYear1," год")</f>
        <v>''О краевом бюджете на 2015 год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</row>
    <row r="4" spans="1:58" ht="23.25" x14ac:dyDescent="0.35">
      <c r="A4" s="7"/>
      <c r="B4" s="61" t="str">
        <f>CONCATENATE("и на плановый период ",TableHeaderYear2," и ",TableHeaderYear3," годов''")</f>
        <v>и на плановый период 2016 и 2017 годов''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</row>
    <row r="5" spans="1:58" ht="23.25" x14ac:dyDescent="0.35">
      <c r="A5" s="7"/>
      <c r="B5" s="61" t="s">
        <v>115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</row>
    <row r="6" spans="1:58" ht="42" customHeight="1" x14ac:dyDescent="0.35">
      <c r="A6" s="7"/>
      <c r="B6" s="46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2015 год 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9"/>
    </row>
    <row r="7" spans="1:58" ht="15.75" customHeight="1" x14ac:dyDescent="0.25">
      <c r="B7" s="60" t="s">
        <v>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</row>
    <row r="8" spans="1:58" s="16" customFormat="1" ht="62.25" customHeight="1" x14ac:dyDescent="0.2">
      <c r="A8" s="44" t="s">
        <v>56</v>
      </c>
      <c r="B8" s="49" t="s">
        <v>2</v>
      </c>
      <c r="C8" s="55" t="s">
        <v>55</v>
      </c>
      <c r="D8" s="49" t="s">
        <v>3</v>
      </c>
      <c r="E8" s="49" t="s">
        <v>4</v>
      </c>
      <c r="F8" s="47" t="s">
        <v>5</v>
      </c>
      <c r="G8" s="51" t="s">
        <v>6</v>
      </c>
      <c r="H8" s="53" t="s">
        <v>7</v>
      </c>
      <c r="I8" s="51" t="s">
        <v>8</v>
      </c>
      <c r="J8" s="51" t="s">
        <v>9</v>
      </c>
      <c r="K8" s="47" t="s">
        <v>10</v>
      </c>
      <c r="L8" s="47" t="s">
        <v>11</v>
      </c>
      <c r="M8" s="47" t="s">
        <v>12</v>
      </c>
      <c r="N8" s="47" t="s">
        <v>13</v>
      </c>
      <c r="O8" s="47" t="s">
        <v>14</v>
      </c>
      <c r="P8" s="47" t="s">
        <v>15</v>
      </c>
      <c r="Q8" s="47" t="s">
        <v>16</v>
      </c>
      <c r="R8" s="47" t="s">
        <v>17</v>
      </c>
      <c r="S8" s="47" t="s">
        <v>18</v>
      </c>
      <c r="T8" s="47" t="s">
        <v>19</v>
      </c>
      <c r="U8" s="47" t="s">
        <v>20</v>
      </c>
      <c r="V8" s="47" t="s">
        <v>21</v>
      </c>
      <c r="W8" s="47" t="s">
        <v>22</v>
      </c>
      <c r="X8" s="47" t="s">
        <v>23</v>
      </c>
      <c r="Y8" s="47" t="s">
        <v>24</v>
      </c>
      <c r="Z8" s="47" t="s">
        <v>25</v>
      </c>
      <c r="AA8" s="47" t="s">
        <v>26</v>
      </c>
      <c r="AB8" s="47" t="s">
        <v>27</v>
      </c>
      <c r="AC8" s="47" t="s">
        <v>28</v>
      </c>
      <c r="AD8" s="48" t="s">
        <v>59</v>
      </c>
      <c r="AE8" s="47" t="s">
        <v>29</v>
      </c>
      <c r="AF8" s="47" t="s">
        <v>30</v>
      </c>
      <c r="AG8" s="47" t="s">
        <v>31</v>
      </c>
      <c r="AH8" s="47" t="s">
        <v>32</v>
      </c>
      <c r="AI8" s="47" t="s">
        <v>33</v>
      </c>
      <c r="AJ8" s="47" t="s">
        <v>34</v>
      </c>
      <c r="AK8" s="47" t="s">
        <v>35</v>
      </c>
      <c r="AL8" s="47" t="s">
        <v>36</v>
      </c>
      <c r="AM8" s="47" t="s">
        <v>37</v>
      </c>
      <c r="AN8" s="47" t="s">
        <v>38</v>
      </c>
      <c r="AO8" s="47" t="s">
        <v>39</v>
      </c>
      <c r="AP8" s="47" t="s">
        <v>40</v>
      </c>
      <c r="AQ8" s="47" t="s">
        <v>41</v>
      </c>
      <c r="AR8" s="47" t="s">
        <v>42</v>
      </c>
      <c r="AS8" s="47" t="s">
        <v>43</v>
      </c>
      <c r="AT8" s="47" t="s">
        <v>44</v>
      </c>
      <c r="AU8" s="47" t="s">
        <v>45</v>
      </c>
      <c r="AV8" s="47" t="s">
        <v>46</v>
      </c>
      <c r="AW8" s="47" t="s">
        <v>60</v>
      </c>
      <c r="AX8" s="47" t="s">
        <v>47</v>
      </c>
      <c r="AY8" s="47" t="s">
        <v>48</v>
      </c>
      <c r="AZ8" s="47" t="s">
        <v>49</v>
      </c>
      <c r="BA8" s="47" t="s">
        <v>50</v>
      </c>
      <c r="BB8" s="47" t="s">
        <v>51</v>
      </c>
      <c r="BC8" s="47" t="s">
        <v>52</v>
      </c>
      <c r="BD8" s="47" t="s">
        <v>53</v>
      </c>
      <c r="BE8" s="47" t="s">
        <v>54</v>
      </c>
      <c r="BF8" s="58" t="s">
        <v>58</v>
      </c>
    </row>
    <row r="9" spans="1:58" s="16" customFormat="1" ht="15.75" customHeight="1" x14ac:dyDescent="0.2">
      <c r="A9" s="45"/>
      <c r="B9" s="50"/>
      <c r="C9" s="56"/>
      <c r="D9" s="50"/>
      <c r="E9" s="50"/>
      <c r="F9" s="48"/>
      <c r="G9" s="52"/>
      <c r="H9" s="54"/>
      <c r="I9" s="52"/>
      <c r="J9" s="52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57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59"/>
    </row>
    <row r="10" spans="1:58" s="15" customFormat="1" x14ac:dyDescent="0.25">
      <c r="A10" s="10">
        <v>1</v>
      </c>
      <c r="B10" s="11">
        <v>2</v>
      </c>
      <c r="C10" s="12" t="s">
        <v>57</v>
      </c>
      <c r="D10" s="11">
        <v>4</v>
      </c>
      <c r="E10" s="13">
        <v>5</v>
      </c>
      <c r="F10" s="13">
        <v>7</v>
      </c>
      <c r="G10" s="13">
        <v>6</v>
      </c>
      <c r="H10" s="13">
        <v>9</v>
      </c>
      <c r="I10" s="13">
        <v>10</v>
      </c>
      <c r="J10" s="13">
        <v>11</v>
      </c>
      <c r="K10" s="13">
        <v>12</v>
      </c>
      <c r="L10" s="13">
        <v>13</v>
      </c>
      <c r="M10" s="13">
        <v>7</v>
      </c>
      <c r="N10" s="13">
        <v>8</v>
      </c>
      <c r="O10" s="13">
        <v>9</v>
      </c>
      <c r="P10" s="13">
        <v>17</v>
      </c>
      <c r="Q10" s="13">
        <v>10</v>
      </c>
      <c r="R10" s="13">
        <v>19</v>
      </c>
      <c r="S10" s="13">
        <v>20</v>
      </c>
      <c r="T10" s="13">
        <v>21</v>
      </c>
      <c r="U10" s="13">
        <v>22</v>
      </c>
      <c r="V10" s="13">
        <v>23</v>
      </c>
      <c r="W10" s="13">
        <v>11</v>
      </c>
      <c r="X10" s="13">
        <v>25</v>
      </c>
      <c r="Y10" s="13">
        <v>26</v>
      </c>
      <c r="Z10" s="13">
        <v>27</v>
      </c>
      <c r="AA10" s="13">
        <v>28</v>
      </c>
      <c r="AB10" s="13">
        <v>29</v>
      </c>
      <c r="AC10" s="13">
        <v>30</v>
      </c>
      <c r="AD10" s="13">
        <v>31</v>
      </c>
      <c r="AE10" s="13">
        <v>32</v>
      </c>
      <c r="AF10" s="13">
        <v>33</v>
      </c>
      <c r="AG10" s="13">
        <v>34</v>
      </c>
      <c r="AH10" s="13">
        <v>35</v>
      </c>
      <c r="AI10" s="13">
        <v>36</v>
      </c>
      <c r="AJ10" s="13">
        <v>37</v>
      </c>
      <c r="AK10" s="13">
        <v>38</v>
      </c>
      <c r="AL10" s="13">
        <v>39</v>
      </c>
      <c r="AM10" s="13">
        <v>40</v>
      </c>
      <c r="AN10" s="13">
        <v>41</v>
      </c>
      <c r="AO10" s="13">
        <v>42</v>
      </c>
      <c r="AP10" s="13">
        <v>43</v>
      </c>
      <c r="AQ10" s="13">
        <v>12</v>
      </c>
      <c r="AR10" s="13">
        <v>45</v>
      </c>
      <c r="AS10" s="13">
        <v>46</v>
      </c>
      <c r="AT10" s="13">
        <v>13</v>
      </c>
      <c r="AU10" s="13">
        <v>48</v>
      </c>
      <c r="AV10" s="13">
        <v>49</v>
      </c>
      <c r="AW10" s="13">
        <v>50</v>
      </c>
      <c r="AX10" s="13">
        <v>51</v>
      </c>
      <c r="AY10" s="13">
        <v>14</v>
      </c>
      <c r="AZ10" s="13">
        <v>53</v>
      </c>
      <c r="BA10" s="13">
        <v>54</v>
      </c>
      <c r="BB10" s="13">
        <v>55</v>
      </c>
      <c r="BC10" s="13">
        <v>56</v>
      </c>
      <c r="BD10" s="13">
        <v>57</v>
      </c>
      <c r="BE10" s="13">
        <v>58</v>
      </c>
      <c r="BF10" s="14">
        <v>15</v>
      </c>
    </row>
    <row r="11" spans="1:58" s="6" customFormat="1" ht="187.5" x14ac:dyDescent="0.3">
      <c r="A11" s="17" t="s">
        <v>61</v>
      </c>
      <c r="B11" s="18" t="s">
        <v>62</v>
      </c>
      <c r="C11" s="19" t="s">
        <v>63</v>
      </c>
      <c r="D11" s="20" t="s">
        <v>64</v>
      </c>
      <c r="E11" s="21"/>
      <c r="F11" s="21"/>
      <c r="G11" s="21"/>
      <c r="H11" s="22"/>
      <c r="I11" s="22"/>
      <c r="J11" s="22"/>
      <c r="K11" s="22"/>
      <c r="L11" s="22"/>
      <c r="M11" s="22">
        <v>14625</v>
      </c>
      <c r="N11" s="22"/>
      <c r="O11" s="22">
        <v>77542.364000000001</v>
      </c>
      <c r="P11" s="22"/>
      <c r="Q11" s="22">
        <v>35640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3"/>
      <c r="BC11" s="22"/>
      <c r="BD11" s="22"/>
      <c r="BE11" s="22"/>
      <c r="BF11" s="24">
        <f>SUM(E11:BE11)</f>
        <v>127807.364</v>
      </c>
    </row>
    <row r="12" spans="1:58" s="6" customFormat="1" ht="243.75" x14ac:dyDescent="0.3">
      <c r="A12" s="17" t="s">
        <v>65</v>
      </c>
      <c r="B12" s="18" t="s">
        <v>66</v>
      </c>
      <c r="C12" s="19" t="s">
        <v>67</v>
      </c>
      <c r="D12" s="20" t="s">
        <v>68</v>
      </c>
      <c r="E12" s="21">
        <v>120470.88</v>
      </c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14471.38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3"/>
      <c r="BC12" s="22"/>
      <c r="BD12" s="22"/>
      <c r="BE12" s="22"/>
      <c r="BF12" s="24">
        <f t="shared" ref="BF12:BF16" si="0">SUM(E12:BE12)</f>
        <v>134942.26</v>
      </c>
    </row>
    <row r="13" spans="1:58" s="6" customFormat="1" ht="225" x14ac:dyDescent="0.3">
      <c r="A13" s="17" t="s">
        <v>57</v>
      </c>
      <c r="B13" s="18" t="s">
        <v>69</v>
      </c>
      <c r="C13" s="19" t="s">
        <v>70</v>
      </c>
      <c r="D13" s="20" t="s">
        <v>68</v>
      </c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>
        <v>2000</v>
      </c>
      <c r="AR13" s="22"/>
      <c r="AS13" s="22"/>
      <c r="AT13" s="22">
        <v>63286.75</v>
      </c>
      <c r="AU13" s="22"/>
      <c r="AV13" s="22"/>
      <c r="AW13" s="22"/>
      <c r="AX13" s="22"/>
      <c r="AY13" s="22"/>
      <c r="AZ13" s="22"/>
      <c r="BA13" s="22"/>
      <c r="BB13" s="23"/>
      <c r="BC13" s="22"/>
      <c r="BD13" s="22"/>
      <c r="BE13" s="22"/>
      <c r="BF13" s="24">
        <f t="shared" si="0"/>
        <v>65286.75</v>
      </c>
    </row>
    <row r="14" spans="1:58" s="6" customFormat="1" ht="168.75" x14ac:dyDescent="0.3">
      <c r="A14" s="17" t="s">
        <v>71</v>
      </c>
      <c r="B14" s="18" t="s">
        <v>72</v>
      </c>
      <c r="C14" s="19" t="s">
        <v>73</v>
      </c>
      <c r="D14" s="20" t="s">
        <v>74</v>
      </c>
      <c r="E14" s="21"/>
      <c r="F14" s="21"/>
      <c r="G14" s="21">
        <v>15000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3"/>
      <c r="BC14" s="22"/>
      <c r="BD14" s="22"/>
      <c r="BE14" s="22"/>
      <c r="BF14" s="24">
        <f t="shared" si="0"/>
        <v>15000</v>
      </c>
    </row>
    <row r="15" spans="1:58" s="6" customFormat="1" ht="206.25" x14ac:dyDescent="0.3">
      <c r="A15" s="30" t="s">
        <v>75</v>
      </c>
      <c r="B15" s="31" t="s">
        <v>76</v>
      </c>
      <c r="C15" s="32" t="s">
        <v>77</v>
      </c>
      <c r="D15" s="33" t="s">
        <v>78</v>
      </c>
      <c r="E15" s="34"/>
      <c r="F15" s="34"/>
      <c r="G15" s="34"/>
      <c r="H15" s="35"/>
      <c r="I15" s="35"/>
      <c r="J15" s="35"/>
      <c r="K15" s="35"/>
      <c r="L15" s="35"/>
      <c r="M15" s="35"/>
      <c r="N15" s="35">
        <v>17488.009999999998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>
        <v>37654.800000000003</v>
      </c>
      <c r="AZ15" s="35"/>
      <c r="BA15" s="35"/>
      <c r="BB15" s="36"/>
      <c r="BC15" s="35"/>
      <c r="BD15" s="35"/>
      <c r="BE15" s="35"/>
      <c r="BF15" s="37">
        <f t="shared" si="0"/>
        <v>55142.81</v>
      </c>
    </row>
    <row r="16" spans="1:58" s="29" customFormat="1" ht="20.25" x14ac:dyDescent="0.3">
      <c r="A16" s="38"/>
      <c r="B16" s="39" t="s">
        <v>58</v>
      </c>
      <c r="C16" s="39"/>
      <c r="D16" s="40"/>
      <c r="E16" s="41">
        <v>120470.88</v>
      </c>
      <c r="F16" s="41"/>
      <c r="G16" s="41">
        <v>15000</v>
      </c>
      <c r="H16" s="41"/>
      <c r="I16" s="41"/>
      <c r="J16" s="41"/>
      <c r="K16" s="41"/>
      <c r="L16" s="41"/>
      <c r="M16" s="41">
        <v>14625</v>
      </c>
      <c r="N16" s="41">
        <v>17488.009999999998</v>
      </c>
      <c r="O16" s="41">
        <v>77542.364000000001</v>
      </c>
      <c r="P16" s="41"/>
      <c r="Q16" s="41">
        <v>35640</v>
      </c>
      <c r="R16" s="41"/>
      <c r="S16" s="41"/>
      <c r="T16" s="42"/>
      <c r="U16" s="42"/>
      <c r="V16" s="42"/>
      <c r="W16" s="41">
        <v>14471.38</v>
      </c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>
        <v>2000</v>
      </c>
      <c r="AR16" s="41"/>
      <c r="AS16" s="41"/>
      <c r="AT16" s="41">
        <v>63286.75</v>
      </c>
      <c r="AU16" s="41"/>
      <c r="AV16" s="41"/>
      <c r="AW16" s="41"/>
      <c r="AX16" s="41"/>
      <c r="AY16" s="41">
        <v>37654.800000000003</v>
      </c>
      <c r="AZ16" s="42"/>
      <c r="BA16" s="42"/>
      <c r="BB16" s="42"/>
      <c r="BC16" s="42"/>
      <c r="BD16" s="42"/>
      <c r="BE16" s="42"/>
      <c r="BF16" s="43">
        <f t="shared" si="0"/>
        <v>398179.18400000001</v>
      </c>
    </row>
    <row r="17" spans="2:58" x14ac:dyDescent="0.25">
      <c r="B17" s="4"/>
      <c r="C17" s="2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2:58" x14ac:dyDescent="0.25">
      <c r="B18" s="4"/>
      <c r="C18" s="2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</row>
    <row r="19" spans="2:58" x14ac:dyDescent="0.25">
      <c r="B19" s="4"/>
      <c r="C19" s="2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2:58" x14ac:dyDescent="0.25">
      <c r="B20" s="4"/>
      <c r="C20" s="2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</row>
    <row r="21" spans="2:58" x14ac:dyDescent="0.25">
      <c r="B21" s="4"/>
      <c r="C21" s="2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</row>
    <row r="22" spans="2:58" x14ac:dyDescent="0.25">
      <c r="B22" s="4"/>
      <c r="C22" s="2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</row>
    <row r="23" spans="2:58" x14ac:dyDescent="0.25">
      <c r="B23" s="4"/>
      <c r="C23" s="2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</row>
    <row r="24" spans="2:58" x14ac:dyDescent="0.25">
      <c r="B24" s="4"/>
      <c r="C24" s="2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</row>
    <row r="25" spans="2:58" x14ac:dyDescent="0.25">
      <c r="B25" s="4"/>
      <c r="C25" s="2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</row>
    <row r="26" spans="2:58" x14ac:dyDescent="0.25">
      <c r="B26" s="4"/>
      <c r="C26" s="2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</row>
    <row r="27" spans="2:58" x14ac:dyDescent="0.25">
      <c r="B27" s="4"/>
      <c r="C27" s="2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</row>
    <row r="28" spans="2:58" x14ac:dyDescent="0.25">
      <c r="B28" s="4"/>
      <c r="C28" s="2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</row>
    <row r="29" spans="2:58" x14ac:dyDescent="0.25">
      <c r="B29" s="4"/>
      <c r="C29" s="2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</row>
    <row r="30" spans="2:58" x14ac:dyDescent="0.25">
      <c r="B30" s="4"/>
      <c r="C30" s="2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</row>
    <row r="31" spans="2:58" x14ac:dyDescent="0.25">
      <c r="B31" s="4"/>
      <c r="C31" s="2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</row>
    <row r="32" spans="2:58" x14ac:dyDescent="0.25">
      <c r="B32" s="4"/>
      <c r="C32" s="2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</row>
    <row r="33" spans="2:58" x14ac:dyDescent="0.25">
      <c r="B33" s="4"/>
      <c r="C33" s="2"/>
      <c r="D33" s="25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</row>
    <row r="34" spans="2:58" x14ac:dyDescent="0.25">
      <c r="B34" s="4"/>
      <c r="C34" s="2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</row>
    <row r="35" spans="2:58" x14ac:dyDescent="0.25">
      <c r="B35" s="4"/>
      <c r="C35" s="2"/>
      <c r="D35" s="2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</row>
    <row r="36" spans="2:58" x14ac:dyDescent="0.25">
      <c r="B36" s="4"/>
      <c r="C36" s="2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</row>
    <row r="37" spans="2:58" x14ac:dyDescent="0.25">
      <c r="B37" s="4"/>
      <c r="C37" s="2"/>
      <c r="D37" s="25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</row>
    <row r="38" spans="2:58" x14ac:dyDescent="0.25">
      <c r="B38" s="4"/>
      <c r="C38" s="2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</row>
    <row r="39" spans="2:58" x14ac:dyDescent="0.25">
      <c r="B39" s="4"/>
      <c r="C39" s="2"/>
      <c r="D39" s="2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</row>
    <row r="40" spans="2:58" x14ac:dyDescent="0.25">
      <c r="B40" s="4"/>
      <c r="C40" s="2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</row>
    <row r="41" spans="2:58" x14ac:dyDescent="0.25">
      <c r="B41" s="4"/>
      <c r="C41" s="2"/>
      <c r="D41" s="25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</row>
    <row r="42" spans="2:58" x14ac:dyDescent="0.25">
      <c r="B42" s="4"/>
      <c r="C42" s="2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</row>
    <row r="43" spans="2:58" x14ac:dyDescent="0.25">
      <c r="B43" s="4"/>
      <c r="C43" s="2"/>
      <c r="D43" s="25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</row>
    <row r="44" spans="2:58" x14ac:dyDescent="0.25">
      <c r="B44" s="4"/>
      <c r="C44" s="2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</row>
    <row r="45" spans="2:58" x14ac:dyDescent="0.25">
      <c r="B45" s="4"/>
      <c r="C45" s="2"/>
      <c r="D45" s="25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</row>
    <row r="46" spans="2:58" x14ac:dyDescent="0.25">
      <c r="B46" s="4"/>
      <c r="C46" s="2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</row>
    <row r="47" spans="2:58" x14ac:dyDescent="0.25">
      <c r="B47" s="4"/>
      <c r="C47" s="2"/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</row>
    <row r="48" spans="2:58" x14ac:dyDescent="0.25">
      <c r="B48" s="4"/>
      <c r="C48" s="2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</row>
    <row r="49" spans="2:58" x14ac:dyDescent="0.25">
      <c r="B49" s="4"/>
      <c r="C49" s="2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</row>
    <row r="50" spans="2:58" x14ac:dyDescent="0.25">
      <c r="B50" s="4"/>
      <c r="C50" s="2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</row>
    <row r="51" spans="2:58" x14ac:dyDescent="0.25">
      <c r="B51" s="4"/>
      <c r="C51" s="2"/>
      <c r="D51" s="2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</row>
    <row r="52" spans="2:58" x14ac:dyDescent="0.25">
      <c r="B52" s="4"/>
      <c r="C52" s="2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</row>
    <row r="53" spans="2:58" x14ac:dyDescent="0.25">
      <c r="B53" s="4"/>
      <c r="C53" s="2"/>
      <c r="D53" s="2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</row>
    <row r="54" spans="2:58" x14ac:dyDescent="0.25">
      <c r="B54" s="4"/>
      <c r="C54" s="2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</row>
    <row r="55" spans="2:58" x14ac:dyDescent="0.25">
      <c r="B55" s="4"/>
      <c r="C55" s="2"/>
      <c r="D55" s="25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</row>
    <row r="56" spans="2:58" x14ac:dyDescent="0.25">
      <c r="B56" s="4"/>
      <c r="C56" s="2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</row>
    <row r="57" spans="2:58" x14ac:dyDescent="0.25">
      <c r="B57" s="4"/>
      <c r="C57" s="2"/>
      <c r="D57" s="25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</row>
    <row r="58" spans="2:58" x14ac:dyDescent="0.25">
      <c r="B58" s="4"/>
      <c r="C58" s="2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</row>
    <row r="59" spans="2:58" x14ac:dyDescent="0.25">
      <c r="B59" s="4"/>
      <c r="C59" s="2"/>
      <c r="D59" s="25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</row>
    <row r="60" spans="2:58" x14ac:dyDescent="0.25">
      <c r="B60" s="4"/>
      <c r="C60" s="2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</row>
    <row r="61" spans="2:58" x14ac:dyDescent="0.25">
      <c r="B61" s="4"/>
      <c r="C61" s="2"/>
      <c r="D61" s="25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</row>
    <row r="62" spans="2:58" x14ac:dyDescent="0.25">
      <c r="B62" s="4"/>
      <c r="C62" s="2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</row>
    <row r="63" spans="2:58" x14ac:dyDescent="0.25">
      <c r="B63" s="4"/>
      <c r="C63" s="2"/>
      <c r="D63" s="25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</row>
    <row r="64" spans="2:58" x14ac:dyDescent="0.25">
      <c r="B64" s="4"/>
      <c r="C64" s="2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</row>
    <row r="65" spans="2:58" x14ac:dyDescent="0.25">
      <c r="B65" s="4"/>
      <c r="C65" s="2"/>
      <c r="D65" s="25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</row>
    <row r="66" spans="2:58" x14ac:dyDescent="0.25">
      <c r="B66" s="4"/>
      <c r="C66" s="2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</row>
    <row r="67" spans="2:58" x14ac:dyDescent="0.25">
      <c r="B67" s="4"/>
      <c r="C67" s="2"/>
      <c r="D67" s="25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</row>
    <row r="68" spans="2:58" x14ac:dyDescent="0.25">
      <c r="B68" s="4"/>
      <c r="C68" s="2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</row>
    <row r="69" spans="2:58" x14ac:dyDescent="0.25">
      <c r="B69" s="4"/>
      <c r="C69" s="2"/>
      <c r="D69" s="25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</row>
    <row r="70" spans="2:58" x14ac:dyDescent="0.25">
      <c r="B70" s="4"/>
      <c r="C70" s="2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</row>
    <row r="71" spans="2:58" x14ac:dyDescent="0.25">
      <c r="B71" s="4"/>
      <c r="C71" s="2"/>
      <c r="D71" s="25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</row>
    <row r="72" spans="2:58" x14ac:dyDescent="0.25">
      <c r="B72" s="4"/>
      <c r="C72" s="2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</row>
    <row r="73" spans="2:58" x14ac:dyDescent="0.25">
      <c r="B73" s="4"/>
      <c r="C73" s="2"/>
      <c r="D73" s="25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</row>
    <row r="74" spans="2:58" x14ac:dyDescent="0.25">
      <c r="B74" s="4"/>
      <c r="C74" s="2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</row>
    <row r="75" spans="2:58" x14ac:dyDescent="0.25">
      <c r="B75" s="4"/>
      <c r="C75" s="2"/>
      <c r="D75" s="25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</row>
    <row r="76" spans="2:58" x14ac:dyDescent="0.25">
      <c r="B76" s="4"/>
      <c r="C76" s="2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</row>
    <row r="77" spans="2:58" x14ac:dyDescent="0.25">
      <c r="B77" s="4"/>
      <c r="C77" s="2"/>
      <c r="D77" s="25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</row>
    <row r="78" spans="2:58" x14ac:dyDescent="0.25">
      <c r="B78" s="4"/>
      <c r="C78" s="2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</row>
    <row r="79" spans="2:58" x14ac:dyDescent="0.25">
      <c r="B79" s="4"/>
      <c r="C79" s="2"/>
      <c r="D79" s="25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</row>
    <row r="80" spans="2:58" x14ac:dyDescent="0.25">
      <c r="B80" s="4"/>
      <c r="C80" s="2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</row>
    <row r="81" spans="2:58" x14ac:dyDescent="0.25">
      <c r="B81" s="4"/>
      <c r="C81" s="2"/>
      <c r="D81" s="25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</row>
    <row r="82" spans="2:58" x14ac:dyDescent="0.25">
      <c r="B82" s="4"/>
      <c r="C82" s="2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</row>
    <row r="83" spans="2:58" x14ac:dyDescent="0.25">
      <c r="B83" s="4"/>
      <c r="C83" s="2"/>
      <c r="D83" s="25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</row>
    <row r="84" spans="2:58" x14ac:dyDescent="0.25">
      <c r="B84" s="4"/>
      <c r="C84" s="2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</row>
    <row r="85" spans="2:58" x14ac:dyDescent="0.25">
      <c r="B85" s="4"/>
      <c r="C85" s="2"/>
      <c r="D85" s="25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</row>
    <row r="86" spans="2:58" x14ac:dyDescent="0.25">
      <c r="B86" s="4"/>
      <c r="C86" s="2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</row>
    <row r="87" spans="2:58" x14ac:dyDescent="0.25">
      <c r="B87" s="4"/>
      <c r="C87" s="2"/>
      <c r="D87" s="25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</row>
    <row r="88" spans="2:58" x14ac:dyDescent="0.25">
      <c r="B88" s="4"/>
      <c r="C88" s="2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</row>
    <row r="89" spans="2:58" x14ac:dyDescent="0.25">
      <c r="B89" s="4"/>
      <c r="C89" s="2"/>
      <c r="D89" s="25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</row>
    <row r="90" spans="2:58" x14ac:dyDescent="0.25">
      <c r="B90" s="4"/>
      <c r="C90" s="2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</row>
    <row r="91" spans="2:58" x14ac:dyDescent="0.25">
      <c r="B91" s="4"/>
      <c r="C91" s="2"/>
      <c r="D91" s="25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</row>
    <row r="92" spans="2:58" x14ac:dyDescent="0.25">
      <c r="B92" s="4"/>
      <c r="C92" s="2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</row>
    <row r="93" spans="2:58" x14ac:dyDescent="0.25">
      <c r="B93" s="4"/>
      <c r="C93" s="2"/>
      <c r="D93" s="25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</row>
    <row r="94" spans="2:58" x14ac:dyDescent="0.25">
      <c r="B94" s="4"/>
      <c r="C94" s="2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</row>
    <row r="95" spans="2:58" x14ac:dyDescent="0.25">
      <c r="B95" s="4"/>
      <c r="C95" s="2"/>
      <c r="D95" s="25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</row>
    <row r="96" spans="2:58" x14ac:dyDescent="0.25">
      <c r="B96" s="4"/>
      <c r="C96" s="2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</row>
    <row r="97" spans="4:58" x14ac:dyDescent="0.25">
      <c r="D97" s="28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</row>
    <row r="98" spans="4:58" x14ac:dyDescent="0.25">
      <c r="D98" s="28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</row>
    <row r="99" spans="4:58" x14ac:dyDescent="0.25">
      <c r="D99" s="28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</row>
    <row r="100" spans="4:58" x14ac:dyDescent="0.25">
      <c r="D100" s="28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</row>
    <row r="101" spans="4:58" x14ac:dyDescent="0.25">
      <c r="D101" s="28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</row>
    <row r="102" spans="4:58" x14ac:dyDescent="0.25">
      <c r="D102" s="28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</row>
    <row r="103" spans="4:58" x14ac:dyDescent="0.25">
      <c r="D103" s="28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</row>
    <row r="104" spans="4:58" x14ac:dyDescent="0.25">
      <c r="D104" s="28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</row>
    <row r="105" spans="4:58" x14ac:dyDescent="0.25">
      <c r="D105" s="28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</row>
    <row r="106" spans="4:58" x14ac:dyDescent="0.25">
      <c r="D106" s="28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</row>
    <row r="107" spans="4:58" x14ac:dyDescent="0.25">
      <c r="D107" s="28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</row>
    <row r="108" spans="4:58" x14ac:dyDescent="0.25">
      <c r="D108" s="28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</row>
    <row r="109" spans="4:58" x14ac:dyDescent="0.25">
      <c r="D109" s="28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</row>
    <row r="110" spans="4:58" x14ac:dyDescent="0.25">
      <c r="D110" s="28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</row>
    <row r="111" spans="4:58" x14ac:dyDescent="0.25">
      <c r="D111" s="28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</row>
    <row r="112" spans="4:58" x14ac:dyDescent="0.25">
      <c r="D112" s="28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</row>
    <row r="113" spans="4:58" x14ac:dyDescent="0.25">
      <c r="D113" s="28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</row>
    <row r="114" spans="4:58" x14ac:dyDescent="0.25">
      <c r="D114" s="28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</row>
    <row r="115" spans="4:58" x14ac:dyDescent="0.25">
      <c r="D115" s="28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</row>
    <row r="116" spans="4:58" x14ac:dyDescent="0.25">
      <c r="D116" s="28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</row>
    <row r="117" spans="4:58" x14ac:dyDescent="0.25">
      <c r="D117" s="28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</row>
    <row r="118" spans="4:58" x14ac:dyDescent="0.25">
      <c r="D118" s="28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</row>
    <row r="119" spans="4:58" x14ac:dyDescent="0.25">
      <c r="D119" s="28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</row>
    <row r="120" spans="4:58" x14ac:dyDescent="0.25">
      <c r="D120" s="28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</row>
    <row r="121" spans="4:58" x14ac:dyDescent="0.25">
      <c r="D121" s="28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</row>
    <row r="122" spans="4:58" x14ac:dyDescent="0.25">
      <c r="D122" s="28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</row>
    <row r="123" spans="4:58" x14ac:dyDescent="0.25">
      <c r="D123" s="28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</row>
    <row r="124" spans="4:58" x14ac:dyDescent="0.25">
      <c r="D124" s="28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</row>
    <row r="125" spans="4:58" x14ac:dyDescent="0.25">
      <c r="D125" s="28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</row>
    <row r="126" spans="4:58" x14ac:dyDescent="0.25">
      <c r="D126" s="28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</row>
    <row r="127" spans="4:58" x14ac:dyDescent="0.25">
      <c r="D127" s="28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</row>
    <row r="128" spans="4:58" x14ac:dyDescent="0.25">
      <c r="D128" s="28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</row>
    <row r="129" spans="4:58" x14ac:dyDescent="0.25">
      <c r="D129" s="28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</row>
    <row r="130" spans="4:58" x14ac:dyDescent="0.25">
      <c r="D130" s="28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</row>
    <row r="131" spans="4:58" x14ac:dyDescent="0.25">
      <c r="D131" s="28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</row>
    <row r="132" spans="4:58" x14ac:dyDescent="0.25">
      <c r="D132" s="28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</row>
    <row r="133" spans="4:58" x14ac:dyDescent="0.25">
      <c r="D133" s="28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</row>
    <row r="134" spans="4:58" x14ac:dyDescent="0.25">
      <c r="D134" s="28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</row>
    <row r="135" spans="4:58" x14ac:dyDescent="0.25">
      <c r="D135" s="28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</row>
    <row r="136" spans="4:58" x14ac:dyDescent="0.25">
      <c r="D136" s="28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</row>
    <row r="137" spans="4:58" x14ac:dyDescent="0.25">
      <c r="D137" s="28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</row>
    <row r="138" spans="4:58" x14ac:dyDescent="0.25">
      <c r="D138" s="28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</row>
    <row r="139" spans="4:58" x14ac:dyDescent="0.25">
      <c r="D139" s="28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</row>
    <row r="140" spans="4:58" x14ac:dyDescent="0.25">
      <c r="D140" s="28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</row>
    <row r="141" spans="4:58" x14ac:dyDescent="0.25">
      <c r="D141" s="28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</row>
    <row r="142" spans="4:58" x14ac:dyDescent="0.25">
      <c r="D142" s="28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</row>
    <row r="143" spans="4:58" x14ac:dyDescent="0.25">
      <c r="D143" s="28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</row>
    <row r="144" spans="4:58" x14ac:dyDescent="0.25">
      <c r="D144" s="28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</row>
    <row r="145" spans="4:58" x14ac:dyDescent="0.25">
      <c r="D145" s="28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</row>
    <row r="146" spans="4:58" x14ac:dyDescent="0.25">
      <c r="D146" s="28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</row>
    <row r="147" spans="4:58" x14ac:dyDescent="0.25">
      <c r="D147" s="28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</row>
    <row r="148" spans="4:58" x14ac:dyDescent="0.25">
      <c r="D148" s="28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</row>
    <row r="149" spans="4:58" x14ac:dyDescent="0.25">
      <c r="D149" s="28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</row>
    <row r="150" spans="4:58" x14ac:dyDescent="0.25">
      <c r="D150" s="28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</row>
    <row r="151" spans="4:58" x14ac:dyDescent="0.25">
      <c r="D151" s="28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</row>
    <row r="152" spans="4:58" x14ac:dyDescent="0.25">
      <c r="D152" s="28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</row>
    <row r="153" spans="4:58" x14ac:dyDescent="0.25">
      <c r="D153" s="28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</row>
    <row r="154" spans="4:58" x14ac:dyDescent="0.25">
      <c r="D154" s="28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</row>
    <row r="155" spans="4:58" x14ac:dyDescent="0.25">
      <c r="D155" s="28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</row>
    <row r="156" spans="4:58" x14ac:dyDescent="0.25">
      <c r="D156" s="28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</row>
    <row r="157" spans="4:58" x14ac:dyDescent="0.25">
      <c r="D157" s="28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</row>
    <row r="158" spans="4:58" x14ac:dyDescent="0.25">
      <c r="D158" s="28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</row>
    <row r="159" spans="4:58" x14ac:dyDescent="0.25">
      <c r="D159" s="28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</row>
    <row r="160" spans="4:58" x14ac:dyDescent="0.25">
      <c r="D160" s="28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</row>
    <row r="161" spans="4:58" x14ac:dyDescent="0.25">
      <c r="D161" s="28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</row>
    <row r="162" spans="4:58" x14ac:dyDescent="0.25">
      <c r="D162" s="28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</row>
    <row r="163" spans="4:58" x14ac:dyDescent="0.25">
      <c r="D163" s="28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</row>
    <row r="164" spans="4:58" x14ac:dyDescent="0.25">
      <c r="D164" s="28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</row>
    <row r="165" spans="4:58" x14ac:dyDescent="0.25">
      <c r="D165" s="28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</row>
    <row r="166" spans="4:58" x14ac:dyDescent="0.25">
      <c r="D166" s="28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</row>
    <row r="167" spans="4:58" x14ac:dyDescent="0.25">
      <c r="D167" s="28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</row>
    <row r="168" spans="4:58" x14ac:dyDescent="0.25">
      <c r="D168" s="28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</row>
    <row r="169" spans="4:58" x14ac:dyDescent="0.25">
      <c r="D169" s="28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</row>
    <row r="170" spans="4:58" x14ac:dyDescent="0.25">
      <c r="D170" s="28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</row>
    <row r="171" spans="4:58" x14ac:dyDescent="0.25">
      <c r="D171" s="28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</row>
    <row r="172" spans="4:58" x14ac:dyDescent="0.25">
      <c r="D172" s="28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</row>
    <row r="173" spans="4:58" x14ac:dyDescent="0.25">
      <c r="D173" s="28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</row>
    <row r="174" spans="4:58" x14ac:dyDescent="0.25">
      <c r="D174" s="28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</row>
    <row r="175" spans="4:58" x14ac:dyDescent="0.25">
      <c r="D175" s="28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</row>
    <row r="176" spans="4:58" x14ac:dyDescent="0.25">
      <c r="D176" s="28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</row>
    <row r="177" spans="4:58" x14ac:dyDescent="0.25">
      <c r="D177" s="28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</row>
    <row r="178" spans="4:58" x14ac:dyDescent="0.25">
      <c r="D178" s="28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</row>
    <row r="179" spans="4:58" x14ac:dyDescent="0.25">
      <c r="D179" s="28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</row>
    <row r="180" spans="4:58" x14ac:dyDescent="0.25">
      <c r="D180" s="28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</row>
    <row r="181" spans="4:58" x14ac:dyDescent="0.25">
      <c r="D181" s="28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</row>
    <row r="182" spans="4:58" x14ac:dyDescent="0.25">
      <c r="D182" s="28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</row>
    <row r="183" spans="4:58" x14ac:dyDescent="0.25">
      <c r="D183" s="28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</row>
    <row r="184" spans="4:58" x14ac:dyDescent="0.25">
      <c r="D184" s="28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</row>
    <row r="185" spans="4:58" x14ac:dyDescent="0.25">
      <c r="D185" s="28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</row>
    <row r="186" spans="4:58" x14ac:dyDescent="0.25">
      <c r="D186" s="28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</row>
    <row r="187" spans="4:58" x14ac:dyDescent="0.25">
      <c r="D187" s="28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</row>
    <row r="188" spans="4:58" x14ac:dyDescent="0.25">
      <c r="D188" s="28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</row>
    <row r="189" spans="4:58" x14ac:dyDescent="0.25">
      <c r="D189" s="28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</row>
    <row r="190" spans="4:58" x14ac:dyDescent="0.25">
      <c r="D190" s="28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</row>
    <row r="191" spans="4:58" x14ac:dyDescent="0.25">
      <c r="D191" s="28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</row>
    <row r="192" spans="4:58" x14ac:dyDescent="0.25">
      <c r="D192" s="28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</row>
    <row r="193" spans="4:58" x14ac:dyDescent="0.25">
      <c r="D193" s="28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</row>
    <row r="194" spans="4:58" x14ac:dyDescent="0.25">
      <c r="D194" s="28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</row>
    <row r="195" spans="4:58" x14ac:dyDescent="0.25">
      <c r="D195" s="28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</row>
    <row r="196" spans="4:58" x14ac:dyDescent="0.25">
      <c r="D196" s="28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</row>
    <row r="197" spans="4:58" x14ac:dyDescent="0.25">
      <c r="D197" s="28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</row>
    <row r="198" spans="4:58" x14ac:dyDescent="0.25">
      <c r="D198" s="28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</row>
    <row r="199" spans="4:58" x14ac:dyDescent="0.25">
      <c r="D199" s="28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</row>
    <row r="200" spans="4:58" x14ac:dyDescent="0.25">
      <c r="D200" s="28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</row>
    <row r="201" spans="4:58" x14ac:dyDescent="0.25">
      <c r="D201" s="28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</row>
    <row r="202" spans="4:58" x14ac:dyDescent="0.25">
      <c r="D202" s="28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</row>
    <row r="203" spans="4:58" x14ac:dyDescent="0.25">
      <c r="D203" s="28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</row>
    <row r="204" spans="4:58" x14ac:dyDescent="0.25">
      <c r="D204" s="28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</row>
    <row r="205" spans="4:58" x14ac:dyDescent="0.25">
      <c r="D205" s="28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</row>
    <row r="206" spans="4:58" x14ac:dyDescent="0.25">
      <c r="D206" s="28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</row>
    <row r="207" spans="4:58" x14ac:dyDescent="0.25">
      <c r="D207" s="28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</row>
    <row r="208" spans="4:58" x14ac:dyDescent="0.25">
      <c r="D208" s="28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</row>
    <row r="209" spans="4:58" x14ac:dyDescent="0.25">
      <c r="D209" s="28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</row>
    <row r="210" spans="4:58" x14ac:dyDescent="0.25">
      <c r="D210" s="28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</row>
    <row r="211" spans="4:58" x14ac:dyDescent="0.25">
      <c r="D211" s="28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</row>
    <row r="212" spans="4:58" x14ac:dyDescent="0.25">
      <c r="D212" s="28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</row>
    <row r="213" spans="4:58" x14ac:dyDescent="0.25">
      <c r="D213" s="28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</row>
    <row r="214" spans="4:58" x14ac:dyDescent="0.25">
      <c r="D214" s="28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</row>
    <row r="215" spans="4:58" x14ac:dyDescent="0.25">
      <c r="D215" s="28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</row>
    <row r="216" spans="4:58" x14ac:dyDescent="0.25">
      <c r="D216" s="28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</row>
    <row r="217" spans="4:58" x14ac:dyDescent="0.25">
      <c r="D217" s="28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</row>
    <row r="218" spans="4:58" x14ac:dyDescent="0.25">
      <c r="D218" s="28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</row>
    <row r="219" spans="4:58" x14ac:dyDescent="0.25">
      <c r="D219" s="28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</row>
    <row r="220" spans="4:58" x14ac:dyDescent="0.25">
      <c r="D220" s="28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</row>
    <row r="221" spans="4:58" x14ac:dyDescent="0.25">
      <c r="D221" s="28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</row>
    <row r="222" spans="4:58" x14ac:dyDescent="0.25">
      <c r="D222" s="28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</row>
    <row r="223" spans="4:58" x14ac:dyDescent="0.25">
      <c r="D223" s="28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</row>
    <row r="224" spans="4:58" x14ac:dyDescent="0.25">
      <c r="D224" s="28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</row>
    <row r="225" spans="4:58" x14ac:dyDescent="0.25">
      <c r="D225" s="28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</row>
    <row r="226" spans="4:58" x14ac:dyDescent="0.25">
      <c r="D226" s="28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</row>
    <row r="227" spans="4:58" x14ac:dyDescent="0.25">
      <c r="D227" s="28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</row>
    <row r="228" spans="4:58" x14ac:dyDescent="0.25">
      <c r="D228" s="28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</row>
    <row r="229" spans="4:58" x14ac:dyDescent="0.25">
      <c r="D229" s="28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</row>
    <row r="230" spans="4:58" x14ac:dyDescent="0.25">
      <c r="D230" s="28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</row>
    <row r="231" spans="4:58" x14ac:dyDescent="0.25">
      <c r="D231" s="28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</row>
    <row r="232" spans="4:58" x14ac:dyDescent="0.25">
      <c r="D232" s="28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</row>
    <row r="233" spans="4:58" x14ac:dyDescent="0.25">
      <c r="D233" s="28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</row>
    <row r="234" spans="4:58" x14ac:dyDescent="0.25">
      <c r="D234" s="28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</row>
    <row r="235" spans="4:58" x14ac:dyDescent="0.25">
      <c r="D235" s="28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</row>
    <row r="236" spans="4:58" x14ac:dyDescent="0.25">
      <c r="D236" s="28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</row>
    <row r="237" spans="4:58" x14ac:dyDescent="0.25">
      <c r="D237" s="28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</row>
    <row r="238" spans="4:58" x14ac:dyDescent="0.25">
      <c r="D238" s="28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</row>
    <row r="239" spans="4:58" x14ac:dyDescent="0.25">
      <c r="D239" s="28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</row>
    <row r="240" spans="4:58" x14ac:dyDescent="0.25">
      <c r="D240" s="28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</row>
    <row r="241" spans="4:58" x14ac:dyDescent="0.25">
      <c r="D241" s="28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</row>
    <row r="242" spans="4:58" x14ac:dyDescent="0.25">
      <c r="D242" s="28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</row>
    <row r="243" spans="4:58" x14ac:dyDescent="0.25">
      <c r="D243" s="28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</row>
    <row r="244" spans="4:58" x14ac:dyDescent="0.25">
      <c r="D244" s="28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</row>
    <row r="245" spans="4:58" x14ac:dyDescent="0.25">
      <c r="D245" s="28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</row>
    <row r="246" spans="4:58" x14ac:dyDescent="0.25">
      <c r="D246" s="28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</row>
    <row r="247" spans="4:58" x14ac:dyDescent="0.25">
      <c r="D247" s="28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</row>
    <row r="248" spans="4:58" x14ac:dyDescent="0.25">
      <c r="D248" s="28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</row>
    <row r="249" spans="4:58" x14ac:dyDescent="0.25">
      <c r="D249" s="28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</row>
    <row r="250" spans="4:58" x14ac:dyDescent="0.25">
      <c r="D250" s="28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</row>
    <row r="251" spans="4:58" x14ac:dyDescent="0.25">
      <c r="D251" s="28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</row>
    <row r="252" spans="4:58" x14ac:dyDescent="0.25">
      <c r="D252" s="28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</row>
    <row r="253" spans="4:58" x14ac:dyDescent="0.25">
      <c r="D253" s="28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</row>
    <row r="254" spans="4:58" x14ac:dyDescent="0.25">
      <c r="D254" s="28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</row>
    <row r="255" spans="4:58" x14ac:dyDescent="0.25">
      <c r="D255" s="28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</row>
    <row r="256" spans="4:58" x14ac:dyDescent="0.25">
      <c r="D256" s="28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</row>
    <row r="257" spans="4:58" x14ac:dyDescent="0.25">
      <c r="D257" s="28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</row>
    <row r="258" spans="4:58" x14ac:dyDescent="0.25">
      <c r="D258" s="28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</row>
    <row r="259" spans="4:58" x14ac:dyDescent="0.25">
      <c r="D259" s="28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</row>
    <row r="260" spans="4:58" x14ac:dyDescent="0.25">
      <c r="D260" s="28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</row>
    <row r="261" spans="4:58" x14ac:dyDescent="0.25">
      <c r="D261" s="28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</row>
    <row r="262" spans="4:58" x14ac:dyDescent="0.25">
      <c r="D262" s="28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</row>
    <row r="263" spans="4:58" x14ac:dyDescent="0.25">
      <c r="D263" s="28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</row>
    <row r="264" spans="4:58" x14ac:dyDescent="0.25">
      <c r="D264" s="28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</row>
    <row r="265" spans="4:58" x14ac:dyDescent="0.25">
      <c r="D265" s="28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</row>
    <row r="266" spans="4:58" x14ac:dyDescent="0.25">
      <c r="D266" s="28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</row>
    <row r="267" spans="4:58" x14ac:dyDescent="0.25">
      <c r="D267" s="28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</row>
    <row r="268" spans="4:58" x14ac:dyDescent="0.25">
      <c r="D268" s="28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</row>
    <row r="269" spans="4:58" x14ac:dyDescent="0.25">
      <c r="D269" s="28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</row>
    <row r="270" spans="4:58" x14ac:dyDescent="0.25">
      <c r="D270" s="28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</row>
    <row r="271" spans="4:58" x14ac:dyDescent="0.25">
      <c r="D271" s="28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</row>
    <row r="272" spans="4:58" x14ac:dyDescent="0.25">
      <c r="D272" s="28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</row>
    <row r="273" spans="4:58" x14ac:dyDescent="0.25">
      <c r="D273" s="28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</row>
    <row r="274" spans="4:58" x14ac:dyDescent="0.25">
      <c r="D274" s="28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</row>
    <row r="275" spans="4:58" x14ac:dyDescent="0.25">
      <c r="D275" s="28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</row>
    <row r="276" spans="4:58" x14ac:dyDescent="0.25">
      <c r="D276" s="28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</row>
    <row r="277" spans="4:58" x14ac:dyDescent="0.25">
      <c r="D277" s="28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</row>
    <row r="278" spans="4:58" x14ac:dyDescent="0.25">
      <c r="D278" s="28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</row>
    <row r="279" spans="4:58" x14ac:dyDescent="0.25">
      <c r="D279" s="28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</row>
    <row r="280" spans="4:58" x14ac:dyDescent="0.25">
      <c r="D280" s="28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</row>
    <row r="281" spans="4:58" x14ac:dyDescent="0.25">
      <c r="D281" s="28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</row>
    <row r="282" spans="4:58" x14ac:dyDescent="0.25">
      <c r="D282" s="28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</row>
    <row r="283" spans="4:58" x14ac:dyDescent="0.25">
      <c r="D283" s="28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</row>
    <row r="284" spans="4:58" x14ac:dyDescent="0.25">
      <c r="D284" s="28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</row>
    <row r="285" spans="4:58" x14ac:dyDescent="0.25">
      <c r="D285" s="28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</row>
    <row r="286" spans="4:58" x14ac:dyDescent="0.25">
      <c r="D286" s="28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</row>
    <row r="287" spans="4:58" x14ac:dyDescent="0.25">
      <c r="D287" s="28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</row>
    <row r="288" spans="4:58" x14ac:dyDescent="0.25">
      <c r="D288" s="28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</row>
    <row r="289" spans="4:58" x14ac:dyDescent="0.25">
      <c r="D289" s="28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</row>
    <row r="290" spans="4:58" x14ac:dyDescent="0.25">
      <c r="D290" s="28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</row>
    <row r="291" spans="4:58" x14ac:dyDescent="0.25">
      <c r="D291" s="28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</row>
    <row r="292" spans="4:58" x14ac:dyDescent="0.25">
      <c r="D292" s="28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</row>
    <row r="293" spans="4:58" x14ac:dyDescent="0.25">
      <c r="D293" s="28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</row>
    <row r="294" spans="4:58" x14ac:dyDescent="0.25">
      <c r="D294" s="28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</row>
    <row r="295" spans="4:58" x14ac:dyDescent="0.25">
      <c r="D295" s="28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</row>
    <row r="296" spans="4:58" x14ac:dyDescent="0.25">
      <c r="D296" s="28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</row>
    <row r="297" spans="4:58" x14ac:dyDescent="0.25">
      <c r="D297" s="28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</row>
    <row r="298" spans="4:58" x14ac:dyDescent="0.25">
      <c r="D298" s="28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</row>
    <row r="299" spans="4:58" x14ac:dyDescent="0.25">
      <c r="D299" s="28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</row>
    <row r="300" spans="4:58" x14ac:dyDescent="0.25">
      <c r="D300" s="28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</row>
    <row r="301" spans="4:58" x14ac:dyDescent="0.25">
      <c r="D301" s="28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</row>
    <row r="302" spans="4:58" x14ac:dyDescent="0.25">
      <c r="D302" s="28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</row>
    <row r="303" spans="4:58" x14ac:dyDescent="0.25">
      <c r="D303" s="28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</row>
    <row r="304" spans="4:58" x14ac:dyDescent="0.25">
      <c r="D304" s="28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</row>
    <row r="305" spans="4:58" x14ac:dyDescent="0.25">
      <c r="D305" s="28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</row>
    <row r="306" spans="4:58" x14ac:dyDescent="0.25">
      <c r="D306" s="28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</row>
    <row r="307" spans="4:58" x14ac:dyDescent="0.25">
      <c r="D307" s="28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</row>
    <row r="308" spans="4:58" x14ac:dyDescent="0.25">
      <c r="D308" s="28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</row>
    <row r="309" spans="4:58" x14ac:dyDescent="0.25">
      <c r="D309" s="28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</row>
    <row r="310" spans="4:58" x14ac:dyDescent="0.25">
      <c r="D310" s="28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</row>
    <row r="311" spans="4:58" x14ac:dyDescent="0.25">
      <c r="D311" s="28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</row>
    <row r="312" spans="4:58" x14ac:dyDescent="0.25">
      <c r="D312" s="28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</row>
    <row r="313" spans="4:58" x14ac:dyDescent="0.25">
      <c r="D313" s="28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</row>
    <row r="314" spans="4:58" x14ac:dyDescent="0.25">
      <c r="D314" s="28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</row>
    <row r="315" spans="4:58" x14ac:dyDescent="0.25">
      <c r="D315" s="28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</row>
    <row r="316" spans="4:58" x14ac:dyDescent="0.25">
      <c r="D316" s="28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</row>
    <row r="317" spans="4:58" x14ac:dyDescent="0.25">
      <c r="D317" s="28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</row>
    <row r="318" spans="4:58" x14ac:dyDescent="0.25">
      <c r="D318" s="28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</row>
    <row r="319" spans="4:58" x14ac:dyDescent="0.25">
      <c r="D319" s="28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</row>
    <row r="320" spans="4:58" x14ac:dyDescent="0.25">
      <c r="D320" s="28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</row>
    <row r="321" spans="4:58" x14ac:dyDescent="0.25">
      <c r="D321" s="28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</row>
    <row r="322" spans="4:58" x14ac:dyDescent="0.25">
      <c r="D322" s="28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</row>
    <row r="323" spans="4:58" x14ac:dyDescent="0.25">
      <c r="D323" s="28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</row>
    <row r="324" spans="4:58" x14ac:dyDescent="0.25">
      <c r="D324" s="28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</row>
    <row r="325" spans="4:58" x14ac:dyDescent="0.25">
      <c r="D325" s="28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</row>
    <row r="326" spans="4:58" x14ac:dyDescent="0.25">
      <c r="D326" s="28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</row>
    <row r="327" spans="4:58" x14ac:dyDescent="0.25">
      <c r="D327" s="28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</row>
    <row r="328" spans="4:58" x14ac:dyDescent="0.25">
      <c r="D328" s="28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</row>
    <row r="329" spans="4:58" x14ac:dyDescent="0.25">
      <c r="D329" s="28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</row>
    <row r="330" spans="4:58" x14ac:dyDescent="0.25">
      <c r="D330" s="28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</row>
    <row r="331" spans="4:58" x14ac:dyDescent="0.25">
      <c r="D331" s="28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</row>
    <row r="332" spans="4:58" x14ac:dyDescent="0.25">
      <c r="D332" s="28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</row>
    <row r="333" spans="4:58" x14ac:dyDescent="0.25">
      <c r="D333" s="28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</row>
    <row r="334" spans="4:58" x14ac:dyDescent="0.25">
      <c r="D334" s="28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</row>
    <row r="335" spans="4:58" x14ac:dyDescent="0.25">
      <c r="D335" s="28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</row>
    <row r="336" spans="4:58" x14ac:dyDescent="0.25">
      <c r="D336" s="28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</row>
    <row r="337" spans="4:58" x14ac:dyDescent="0.25">
      <c r="D337" s="28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</row>
    <row r="338" spans="4:58" x14ac:dyDescent="0.25">
      <c r="D338" s="28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</row>
    <row r="339" spans="4:58" x14ac:dyDescent="0.25">
      <c r="D339" s="28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</row>
    <row r="340" spans="4:58" x14ac:dyDescent="0.25">
      <c r="D340" s="28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</row>
    <row r="341" spans="4:58" x14ac:dyDescent="0.25">
      <c r="D341" s="28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</row>
    <row r="342" spans="4:58" x14ac:dyDescent="0.25">
      <c r="D342" s="28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</row>
    <row r="343" spans="4:58" x14ac:dyDescent="0.25">
      <c r="D343" s="28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</row>
    <row r="344" spans="4:58" x14ac:dyDescent="0.25">
      <c r="D344" s="28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</row>
    <row r="345" spans="4:58" x14ac:dyDescent="0.25">
      <c r="D345" s="28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</row>
    <row r="346" spans="4:58" x14ac:dyDescent="0.25">
      <c r="D346" s="28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</row>
    <row r="347" spans="4:58" x14ac:dyDescent="0.25">
      <c r="D347" s="28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</row>
    <row r="348" spans="4:58" x14ac:dyDescent="0.25">
      <c r="D348" s="28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</row>
    <row r="349" spans="4:58" x14ac:dyDescent="0.25">
      <c r="D349" s="28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</row>
    <row r="350" spans="4:58" x14ac:dyDescent="0.25">
      <c r="D350" s="28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</row>
    <row r="351" spans="4:58" x14ac:dyDescent="0.25">
      <c r="D351" s="28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</row>
    <row r="352" spans="4:58" x14ac:dyDescent="0.25">
      <c r="D352" s="28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</row>
    <row r="353" spans="4:58" x14ac:dyDescent="0.25">
      <c r="D353" s="28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</row>
    <row r="354" spans="4:58" x14ac:dyDescent="0.25">
      <c r="D354" s="28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</row>
    <row r="355" spans="4:58" x14ac:dyDescent="0.25">
      <c r="D355" s="28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</row>
    <row r="356" spans="4:58" x14ac:dyDescent="0.25">
      <c r="D356" s="28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</row>
    <row r="357" spans="4:58" x14ac:dyDescent="0.25">
      <c r="D357" s="28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</row>
    <row r="358" spans="4:58" x14ac:dyDescent="0.25">
      <c r="D358" s="28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</row>
    <row r="359" spans="4:58" x14ac:dyDescent="0.25">
      <c r="D359" s="28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</row>
    <row r="360" spans="4:58" x14ac:dyDescent="0.25">
      <c r="D360" s="28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</row>
    <row r="361" spans="4:58" x14ac:dyDescent="0.25">
      <c r="D361" s="28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</row>
    <row r="362" spans="4:58" x14ac:dyDescent="0.25">
      <c r="D362" s="28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</row>
    <row r="363" spans="4:58" x14ac:dyDescent="0.25">
      <c r="D363" s="28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</row>
    <row r="364" spans="4:58" x14ac:dyDescent="0.25">
      <c r="D364" s="28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</row>
    <row r="365" spans="4:58" x14ac:dyDescent="0.25">
      <c r="D365" s="28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</row>
    <row r="366" spans="4:58" x14ac:dyDescent="0.25">
      <c r="D366" s="28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</row>
  </sheetData>
  <mergeCells count="65">
    <mergeCell ref="BF8:BF9"/>
    <mergeCell ref="B7:BF7"/>
    <mergeCell ref="B1:BF1"/>
    <mergeCell ref="B2:BF2"/>
    <mergeCell ref="B3:BF3"/>
    <mergeCell ref="B4:BF4"/>
    <mergeCell ref="B5:BF5"/>
    <mergeCell ref="BE8:BE9"/>
    <mergeCell ref="BD8:BD9"/>
    <mergeCell ref="AM8:AM9"/>
    <mergeCell ref="AN8:AN9"/>
    <mergeCell ref="AO8:AO9"/>
    <mergeCell ref="AP8:AP9"/>
    <mergeCell ref="AQ8:AQ9"/>
    <mergeCell ref="AR8:AR9"/>
    <mergeCell ref="AY8:AY9"/>
    <mergeCell ref="AH8:AH9"/>
    <mergeCell ref="AI8:AI9"/>
    <mergeCell ref="AJ8:AJ9"/>
    <mergeCell ref="AK8:AK9"/>
    <mergeCell ref="AL8:AL9"/>
    <mergeCell ref="BC8:BC9"/>
    <mergeCell ref="BB8:BB9"/>
    <mergeCell ref="AS8:AS9"/>
    <mergeCell ref="AT8:AT9"/>
    <mergeCell ref="AU8:AU9"/>
    <mergeCell ref="AZ8:AZ9"/>
    <mergeCell ref="AX8:AX9"/>
    <mergeCell ref="BA8:BA9"/>
    <mergeCell ref="AW8:AW9"/>
    <mergeCell ref="AV8:AV9"/>
    <mergeCell ref="AG8:AG9"/>
    <mergeCell ref="U8:U9"/>
    <mergeCell ref="V8:V9"/>
    <mergeCell ref="W8:W9"/>
    <mergeCell ref="X8:X9"/>
    <mergeCell ref="Y8:Y9"/>
    <mergeCell ref="Z8:Z9"/>
    <mergeCell ref="AD8:AD9"/>
    <mergeCell ref="AA8:AA9"/>
    <mergeCell ref="AB8:AB9"/>
    <mergeCell ref="AC8:AC9"/>
    <mergeCell ref="AE8:AE9"/>
    <mergeCell ref="AF8:AF9"/>
    <mergeCell ref="L8:L9"/>
    <mergeCell ref="O8:O9"/>
    <mergeCell ref="N8:N9"/>
    <mergeCell ref="T8:T9"/>
    <mergeCell ref="M8:M9"/>
    <mergeCell ref="A8:A9"/>
    <mergeCell ref="B6:BD6"/>
    <mergeCell ref="Q8:Q9"/>
    <mergeCell ref="E8:E9"/>
    <mergeCell ref="F8:F9"/>
    <mergeCell ref="G8:G9"/>
    <mergeCell ref="H8:H9"/>
    <mergeCell ref="K8:K9"/>
    <mergeCell ref="J8:J9"/>
    <mergeCell ref="B8:B9"/>
    <mergeCell ref="I8:I9"/>
    <mergeCell ref="R8:R9"/>
    <mergeCell ref="C8:C9"/>
    <mergeCell ref="D8:D9"/>
    <mergeCell ref="S8:S9"/>
    <mergeCell ref="P8:P9"/>
  </mergeCells>
  <phoneticPr fontId="0" type="noConversion"/>
  <pageMargins left="0.39" right="0.15748031496062992" top="0.59055118110236227" bottom="0.35433070866141736" header="0.15748031496062992" footer="0.15748031496062992"/>
  <pageSetup paperSize="9" scale="40" fitToWidth="0" fitToHeight="0" orientation="landscape" r:id="rId1"/>
  <headerFooter differentFirst="1" alignWithMargins="0">
    <oddFooter xml:space="preserve">&amp;C&amp;8&amp;P&amp;10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82</v>
      </c>
      <c r="B1" t="s">
        <v>83</v>
      </c>
    </row>
    <row r="2" spans="1:2" x14ac:dyDescent="0.2">
      <c r="A2" t="s">
        <v>84</v>
      </c>
      <c r="B2" t="s">
        <v>85</v>
      </c>
    </row>
    <row r="3" spans="1:2" x14ac:dyDescent="0.2">
      <c r="A3" t="s">
        <v>86</v>
      </c>
      <c r="B3" t="s">
        <v>87</v>
      </c>
    </row>
    <row r="4" spans="1:2" x14ac:dyDescent="0.2">
      <c r="A4" t="s">
        <v>88</v>
      </c>
      <c r="B4" t="s">
        <v>89</v>
      </c>
    </row>
    <row r="5" spans="1:2" x14ac:dyDescent="0.2">
      <c r="A5" t="s">
        <v>90</v>
      </c>
      <c r="B5" t="s">
        <v>91</v>
      </c>
    </row>
    <row r="6" spans="1:2" x14ac:dyDescent="0.2">
      <c r="A6" t="s">
        <v>92</v>
      </c>
      <c r="B6" t="s">
        <v>93</v>
      </c>
    </row>
    <row r="7" spans="1:2" x14ac:dyDescent="0.2">
      <c r="A7" t="s">
        <v>94</v>
      </c>
      <c r="B7" t="s">
        <v>95</v>
      </c>
    </row>
    <row r="8" spans="1:2" x14ac:dyDescent="0.2">
      <c r="A8" t="s">
        <v>96</v>
      </c>
      <c r="B8">
        <v>1.0000000000000001E-5</v>
      </c>
    </row>
    <row r="9" spans="1:2" x14ac:dyDescent="0.2">
      <c r="A9" t="s">
        <v>97</v>
      </c>
      <c r="B9" t="s">
        <v>98</v>
      </c>
    </row>
    <row r="10" spans="1:2" x14ac:dyDescent="0.2">
      <c r="A10" t="s">
        <v>99</v>
      </c>
    </row>
    <row r="11" spans="1:2" x14ac:dyDescent="0.2">
      <c r="A11" t="s">
        <v>100</v>
      </c>
    </row>
    <row r="12" spans="1:2" x14ac:dyDescent="0.2">
      <c r="A12" t="s">
        <v>101</v>
      </c>
      <c r="B12" t="s">
        <v>102</v>
      </c>
    </row>
    <row r="13" spans="1:2" x14ac:dyDescent="0.2">
      <c r="A13" t="s">
        <v>103</v>
      </c>
      <c r="B13" t="b">
        <v>1</v>
      </c>
    </row>
    <row r="14" spans="1:2" x14ac:dyDescent="0.2">
      <c r="A14" t="s">
        <v>104</v>
      </c>
      <c r="B14" t="s">
        <v>105</v>
      </c>
    </row>
    <row r="15" spans="1:2" x14ac:dyDescent="0.2">
      <c r="A15" t="s">
        <v>106</v>
      </c>
      <c r="B15" t="s">
        <v>107</v>
      </c>
    </row>
    <row r="16" spans="1:2" x14ac:dyDescent="0.2">
      <c r="A16" t="s">
        <v>108</v>
      </c>
      <c r="B16" t="s">
        <v>109</v>
      </c>
    </row>
    <row r="17" spans="1:2" x14ac:dyDescent="0.2">
      <c r="A17" t="s">
        <v>108</v>
      </c>
      <c r="B17" t="s">
        <v>110</v>
      </c>
    </row>
    <row r="18" spans="1:2" x14ac:dyDescent="0.2">
      <c r="A18" t="s">
        <v>108</v>
      </c>
      <c r="B18" t="s">
        <v>111</v>
      </c>
    </row>
    <row r="19" spans="1:2" x14ac:dyDescent="0.2">
      <c r="A19" t="s">
        <v>108</v>
      </c>
      <c r="B19" t="s">
        <v>112</v>
      </c>
    </row>
    <row r="20" spans="1:2" x14ac:dyDescent="0.2">
      <c r="A20" t="s">
        <v>108</v>
      </c>
      <c r="B20" t="s">
        <v>113</v>
      </c>
    </row>
    <row r="21" spans="1:2" x14ac:dyDescent="0.2">
      <c r="A21" t="s">
        <v>108</v>
      </c>
      <c r="B21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D786CD-A0EF-45F3-9E43-1A1AF98D64B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2014-10-10T22:45:52Z</cp:lastPrinted>
  <dcterms:created xsi:type="dcterms:W3CDTF">2005-09-08T01:35:00Z</dcterms:created>
  <dcterms:modified xsi:type="dcterms:W3CDTF">2014-11-05T21:40:05Z</dcterms:modified>
</cp:coreProperties>
</file>